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<sst xmlns="http://schemas.openxmlformats.org/spreadsheetml/2006/main" count="172" uniqueCount="167">
  <si>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</si>
  <si>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</si>
  <si>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</si>
  <si>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</si>
  <si>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</si>
  <si>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</si>
  <si>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</si>
  <si>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</si>
  <si>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</si>
  <si>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</si>
  <si>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</si>
  <si>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</si>
  <si>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</si>
  <si>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</si>
  <si>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</si>
  <si>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</si>
  <si>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</si>
  <si>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</si>
  <si>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</si>
  <si>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</si>
  <si>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</si>
  <si>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</si>
  <si>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</si>
  <si>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</si>
  <si>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</si>
  <si>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</si>
  <si>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</si>
  <si>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</si>
  <si>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</si>
  <si>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</si>
  <si>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</si>
  <si>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</si>
  <si>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</si>
  <si>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</si>
  <si>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</si>
  <si>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</si>
  <si>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</si>
  <si>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</si>
  <si>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</si>
  <si>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</si>
  <si>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</si>
  <si>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</si>
  <si>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</si>
  <si>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环设233学习委员</t>
  </si>
  <si>
    <t>学生社团任职</t>
  </si>
  <si>
    <t>2.2.14</t>
  </si>
  <si>
    <t>浅草艺苑副社长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</si>
  <si>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</si>
  <si>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</si>
  <si>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</si>
  <si>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</si>
  <si>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</si>
  <si>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</si>
  <si>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</si>
  <si>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CSCD（扩展库）、CSSCI（扩展库）、EI（会议）、北大中文核心刊物：AHFE会议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</si>
  <si>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</si>
  <si>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</si>
  <si>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</si>
  <si>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</si>
  <si>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</si>
  <si>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</si>
  <si>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</si>
  <si>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</si>
  <si>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</si>
  <si>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投稿作品被展览展出或被收录为优秀作品：心境空间构筑和谐”空间艺术构造展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</si>
  <si>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</si>
  <si>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</si>
  <si>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</si>
  <si>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</si>
  <si>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</si>
  <si>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</si>
  <si>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</si>
  <si>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</si>
  <si>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</si>
  <si>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的学术竞赛;或设计作品参加学院推荐认证(未在《竞赛目录》)的竞赛：京彩大创一等奖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</si>
  <si>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</si>
  <si>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</si>
  <si>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</si>
  <si>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</si>
  <si>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非设计方向的工作成果，参加其他方向的，纳入最新全国普通高校大学生竞赛排行榜的学术竞赛：中国国际大学生创新大赛全国铜奖</t>
  </si>
  <si>
    <t>同一作品取最高不累加</t>
  </si>
  <si>
    <t>青年绿色科技创新大赛银奖</t>
  </si>
  <si>
    <t>此项应加3分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</si>
  <si>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</si>
  <si>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</si>
  <si>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</si>
  <si>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</si>
  <si>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</si>
  <si>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</si>
  <si>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</si>
  <si>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</si>
  <si>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</si>
  <si>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</si>
  <si>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</si>
  <si>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</si>
  <si>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</si>
  <si>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</si>
  <si>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</si>
  <si>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</si>
  <si>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</si>
  <si>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</si>
  <si>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</si>
  <si>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</si>
  <si>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</si>
  <si>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</si>
  <si>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</si>
  <si>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</si>
  <si>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</si>
  <si>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</si>
  <si>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</si>
  <si>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</si>
  <si>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</si>
  <si>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</si>
  <si>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</si>
  <si>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</si>
  <si>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</si>
  <si>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</si>
  <si>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</si>
  <si>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</si>
  <si>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</si>
  <si>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</si>
  <si>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</si>
  <si>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</si>
  <si>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文艺竞赛类活动：四六级打卡活动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</si>
  <si>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</si>
  <si>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</si>
  <si>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</si>
  <si>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</si>
  <si>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</si>
  <si>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</si>
  <si>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</si>
  <si>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</si>
  <si>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</si>
  <si>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</si>
  <si>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</si>
  <si>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</si>
  <si>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</si>
  <si>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</si>
  <si>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</si>
  <si>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</si>
  <si>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</si>
  <si>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</si>
  <si>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</si>
  <si>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</si>
  <si>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</si>
  <si>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</si>
  <si>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</si>
  <si>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</si>
  <si>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1.两次南彩村“乡土再生 共创南彩” 志愿服务活动2.
启爱青年志愿服务3.视障学生社团志愿服务</t>
  </si>
  <si>
    <t>单次志愿时长需大于等于2小时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</si>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</sst>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C20" workbookViewId="0">
      <selection activeCell="K24" sqref="K2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20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27</v>
      </c>
      <c r="F9" s="50" t="s">
        <v>28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51">
        <v>2</v>
      </c>
      <c r="H10" s="38">
        <v>0</v>
      </c>
      <c r="I10" s="39">
        <v>2</v>
      </c>
      <c r="J10" s="40"/>
      <c r="K10" s="52"/>
    </row>
    <row r="11" ht="22.5" spans="1:254">
      <c r="A11" s="48"/>
      <c r="B11" s="35"/>
      <c r="C11" s="35"/>
      <c r="D11" s="36"/>
      <c r="E11" s="49" t="s">
        <v>32</v>
      </c>
      <c r="F11" s="50" t="s">
        <v>33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34</v>
      </c>
      <c r="E12" s="55" t="s">
        <v>35</v>
      </c>
      <c r="F12" s="50" t="s">
        <v>36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37</v>
      </c>
      <c r="E13" s="49" t="s">
        <v>38</v>
      </c>
      <c r="F13" s="50" t="s">
        <v>39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40</v>
      </c>
      <c r="D14" s="61" t="s">
        <v>41</v>
      </c>
      <c r="E14" s="62" t="s">
        <v>42</v>
      </c>
      <c r="F14" s="63" t="s">
        <v>43</v>
      </c>
      <c r="G14" s="51">
        <v>10</v>
      </c>
      <c r="H14" s="38">
        <v>10</v>
      </c>
      <c r="I14" s="39">
        <v>10</v>
      </c>
      <c r="J14" s="40"/>
      <c r="K14" s="64"/>
    </row>
    <row r="15" ht="22" customHeight="1" spans="1:254">
      <c r="A15" s="48"/>
      <c r="B15" s="35"/>
      <c r="C15" s="27"/>
      <c r="D15" s="60" t="s">
        <v>44</v>
      </c>
      <c r="E15" s="62" t="s">
        <v>45</v>
      </c>
      <c r="F15" s="50" t="s">
        <v>46</v>
      </c>
      <c r="G15" s="51">
        <v>26</v>
      </c>
      <c r="H15" s="38">
        <v>18</v>
      </c>
      <c r="I15" s="39">
        <v>18</v>
      </c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47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3">
        <v>8.6</v>
      </c>
      <c r="H18" s="44">
        <v>33</v>
      </c>
      <c r="I18" s="45">
        <v>35</v>
      </c>
      <c r="J18" s="46"/>
      <c r="K18" s="47"/>
    </row>
    <row r="19" ht="21" customHeight="1" spans="1:11">
      <c r="A19" s="48" t="s">
        <v>48</v>
      </c>
      <c r="B19" s="27" t="s">
        <v>49</v>
      </c>
      <c r="C19" s="27" t="s">
        <v>50</v>
      </c>
      <c r="D19" s="65"/>
      <c r="E19" s="66" t="s">
        <v>51</v>
      </c>
      <c r="F19" s="66" t="s">
        <v>52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53</v>
      </c>
      <c r="F20" s="50" t="s">
        <v>54</v>
      </c>
      <c r="G20" s="51">
        <v>15</v>
      </c>
      <c r="H20" s="38">
        <v>0</v>
      </c>
      <c r="I20" s="39">
        <v>0</v>
      </c>
      <c r="J20" s="40"/>
      <c r="K20" s="64"/>
    </row>
    <row r="21" ht="17" customHeight="1" spans="1:11">
      <c r="A21" s="48"/>
      <c r="B21" s="35"/>
      <c r="C21" s="27"/>
      <c r="D21" s="67"/>
      <c r="E21" s="49" t="s">
        <v>55</v>
      </c>
      <c r="F21" s="50" t="s">
        <v>56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57</v>
      </c>
      <c r="D22" s="67"/>
      <c r="E22" s="49" t="s">
        <v>58</v>
      </c>
      <c r="F22" s="50" t="s">
        <v>59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60</v>
      </c>
      <c r="F23" s="50" t="s">
        <v>61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62</v>
      </c>
      <c r="D24" s="67"/>
      <c r="E24" s="49" t="s">
        <v>63</v>
      </c>
      <c r="F24" s="50" t="s">
        <v>64</v>
      </c>
      <c r="G24" s="51">
        <v>10</v>
      </c>
      <c r="H24" s="38">
        <v>0</v>
      </c>
      <c r="I24" s="39">
        <v>10</v>
      </c>
      <c r="J24" s="40"/>
      <c r="K24" s="64"/>
    </row>
    <row r="25" ht="20" customHeight="1" spans="1:11">
      <c r="A25" s="48"/>
      <c r="B25" s="35"/>
      <c r="C25" s="27" t="s">
        <v>65</v>
      </c>
      <c r="D25" s="67"/>
      <c r="E25" s="49" t="s">
        <v>66</v>
      </c>
      <c r="F25" s="50" t="s">
        <v>67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68</v>
      </c>
      <c r="F26" s="50" t="s">
        <v>69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70</v>
      </c>
      <c r="D27" s="67"/>
      <c r="E27" s="49" t="s">
        <v>71</v>
      </c>
      <c r="F27" s="50" t="s">
        <v>72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73</v>
      </c>
      <c r="F28" s="50" t="s">
        <v>74</v>
      </c>
      <c r="G28" s="51">
        <v>2.6</v>
      </c>
      <c r="H28" s="38">
        <v>0</v>
      </c>
      <c r="I28" s="39">
        <v>2.6</v>
      </c>
      <c r="J28" s="40"/>
      <c r="K28" s="64"/>
    </row>
    <row r="29" ht="34" customHeight="1" spans="1:11">
      <c r="A29" s="48"/>
      <c r="B29" s="35"/>
      <c r="C29" s="27"/>
      <c r="D29" s="67"/>
      <c r="E29" s="49" t="s">
        <v>75</v>
      </c>
      <c r="F29" s="50" t="s">
        <v>76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77</v>
      </c>
      <c r="D30" s="67"/>
      <c r="E30" s="49" t="s">
        <v>78</v>
      </c>
      <c r="F30" s="50" t="s">
        <v>79</v>
      </c>
      <c r="G30" s="51">
        <v>8.4</v>
      </c>
      <c r="H30" s="38">
        <v>0</v>
      </c>
      <c r="I30" s="39">
        <v>0</v>
      </c>
      <c r="J30" s="40"/>
      <c r="K30" s="64" t="s">
        <v>80</v>
      </c>
    </row>
    <row r="31" ht="20" customHeight="1" spans="1:11">
      <c r="A31" s="48"/>
      <c r="B31" s="35"/>
      <c r="C31" s="27"/>
      <c r="D31" s="67"/>
      <c r="E31" s="49"/>
      <c r="F31" s="50" t="s">
        <v>81</v>
      </c>
      <c r="G31" s="51"/>
      <c r="H31" s="38"/>
      <c r="I31" s="39">
        <v>8.4</v>
      </c>
      <c r="J31" s="40"/>
      <c r="K31" s="64" t="s">
        <v>82</v>
      </c>
    </row>
    <row r="32" ht="20" customHeight="1" spans="1:11">
      <c r="A32" s="48"/>
      <c r="B32" s="35"/>
      <c r="C32" s="27"/>
      <c r="D32" s="67"/>
      <c r="E32" s="49" t="s">
        <v>83</v>
      </c>
      <c r="F32" s="50" t="s">
        <v>84</v>
      </c>
      <c r="G32" s="51"/>
      <c r="H32" s="38"/>
      <c r="I32" s="39"/>
      <c r="J32" s="40"/>
      <c r="K32" s="64"/>
    </row>
    <row r="33" ht="21" customHeight="1" spans="1:11">
      <c r="A33" s="48"/>
      <c r="B33" s="35"/>
      <c r="C33" s="27" t="s">
        <v>85</v>
      </c>
      <c r="D33" s="67"/>
      <c r="E33" s="49" t="s">
        <v>86</v>
      </c>
      <c r="F33" s="50" t="s">
        <v>87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/>
      <c r="D34" s="67"/>
      <c r="E34" s="49" t="s">
        <v>88</v>
      </c>
      <c r="F34" s="50" t="s">
        <v>89</v>
      </c>
      <c r="G34" s="51"/>
      <c r="H34" s="38"/>
      <c r="I34" s="39"/>
      <c r="J34" s="40"/>
      <c r="K34" s="64"/>
    </row>
    <row r="35" ht="27" customHeight="1" spans="1:11">
      <c r="A35" s="48"/>
      <c r="B35" s="35"/>
      <c r="C35" s="27" t="s">
        <v>90</v>
      </c>
      <c r="D35" s="67"/>
      <c r="E35" s="49" t="s">
        <v>91</v>
      </c>
      <c r="F35" s="50" t="s">
        <v>92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93</v>
      </c>
      <c r="F36" s="69" t="s">
        <v>94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95</v>
      </c>
      <c r="F37" s="69" t="s">
        <v>96</v>
      </c>
      <c r="G37" s="51"/>
      <c r="H37" s="38"/>
      <c r="I37" s="39"/>
      <c r="J37" s="40"/>
      <c r="K37" s="64"/>
    </row>
    <row r="38" ht="20" customHeight="1" spans="1:11">
      <c r="A38" s="48"/>
      <c r="B38" s="53"/>
      <c r="C38" s="68"/>
      <c r="D38" s="67"/>
      <c r="E38" s="55" t="s">
        <v>97</v>
      </c>
      <c r="F38" s="69" t="s">
        <v>98</v>
      </c>
      <c r="G38" s="51"/>
      <c r="H38" s="38"/>
      <c r="I38" s="39"/>
      <c r="J38" s="40"/>
      <c r="K38" s="64"/>
    </row>
    <row r="39" ht="20" customHeight="1" spans="1:11">
      <c r="A39" s="48"/>
      <c r="B39" s="70" t="s">
        <v>99</v>
      </c>
      <c r="C39" s="53"/>
      <c r="D39" s="61"/>
      <c r="E39" s="55"/>
      <c r="F39" s="69"/>
      <c r="G39" s="51"/>
      <c r="H39" s="38"/>
      <c r="I39" s="39"/>
      <c r="J39" s="40"/>
      <c r="K39" s="64"/>
    </row>
    <row r="40" ht="22" customHeight="1" spans="1:11">
      <c r="A40" s="48"/>
      <c r="B40" s="42" t="s">
        <v>20</v>
      </c>
      <c r="C40" s="42"/>
      <c r="D40" s="42"/>
      <c r="E40" s="42"/>
      <c r="F40" s="42"/>
      <c r="G40" s="43">
        <v>5.4</v>
      </c>
      <c r="H40" s="44">
        <v>0</v>
      </c>
      <c r="I40" s="45">
        <v>21</v>
      </c>
      <c r="J40" s="46"/>
      <c r="K40" s="47"/>
    </row>
    <row r="41" ht="26" customHeight="1" spans="1:11">
      <c r="A41" s="48" t="s">
        <v>100</v>
      </c>
      <c r="B41" s="35" t="s">
        <v>101</v>
      </c>
      <c r="C41" s="35" t="s">
        <v>102</v>
      </c>
      <c r="D41" s="71"/>
      <c r="E41" s="63" t="s">
        <v>103</v>
      </c>
      <c r="F41" s="50" t="s">
        <v>104</v>
      </c>
      <c r="G41" s="51">
        <v>5</v>
      </c>
      <c r="H41" s="38">
        <v>5</v>
      </c>
      <c r="I41" s="39">
        <v>5</v>
      </c>
      <c r="J41" s="40"/>
      <c r="K41" s="72"/>
    </row>
    <row r="42" ht="23" customHeight="1" spans="1:11">
      <c r="A42" s="48"/>
      <c r="B42" s="35"/>
      <c r="C42" s="35" t="s">
        <v>105</v>
      </c>
      <c r="D42" s="71"/>
      <c r="E42" s="73" t="s">
        <v>106</v>
      </c>
      <c r="F42" s="50" t="s">
        <v>107</v>
      </c>
      <c r="G42" s="51"/>
      <c r="H42" s="38"/>
      <c r="I42" s="39"/>
      <c r="J42" s="40"/>
      <c r="K42" s="72"/>
    </row>
    <row r="43" ht="19" customHeight="1" spans="1:11">
      <c r="A43" s="48"/>
      <c r="B43" s="35"/>
      <c r="C43" s="35" t="s">
        <v>108</v>
      </c>
      <c r="D43" s="71"/>
      <c r="E43" s="74" t="s">
        <v>109</v>
      </c>
      <c r="F43" s="50" t="s">
        <v>110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/>
      <c r="D44" s="71"/>
      <c r="E44" s="74" t="s">
        <v>111</v>
      </c>
      <c r="F44" s="50" t="s">
        <v>112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 t="s">
        <v>113</v>
      </c>
      <c r="D45" s="71"/>
      <c r="E45" s="74" t="s">
        <v>114</v>
      </c>
      <c r="F45" s="50" t="s">
        <v>115</v>
      </c>
      <c r="G45" s="51"/>
      <c r="H45" s="38"/>
      <c r="I45" s="39"/>
      <c r="J45" s="40"/>
      <c r="K45" s="72"/>
    </row>
    <row r="46" ht="17" customHeight="1" spans="1:11">
      <c r="A46" s="48"/>
      <c r="B46" s="35"/>
      <c r="C46" s="35"/>
      <c r="D46" s="71"/>
      <c r="E46" s="74" t="s">
        <v>116</v>
      </c>
      <c r="F46" s="75" t="s">
        <v>117</v>
      </c>
      <c r="G46" s="51"/>
      <c r="H46" s="38"/>
      <c r="I46" s="39"/>
      <c r="J46" s="40"/>
      <c r="K46" s="72"/>
    </row>
    <row r="47" ht="23" customHeight="1" spans="1:11">
      <c r="A47" s="48"/>
      <c r="B47" s="35" t="s">
        <v>118</v>
      </c>
      <c r="C47" s="76"/>
      <c r="D47" s="77"/>
      <c r="E47" s="78"/>
      <c r="F47" s="50"/>
      <c r="G47" s="51"/>
      <c r="H47" s="38"/>
      <c r="I47" s="39"/>
      <c r="J47" s="40"/>
      <c r="K47" s="72"/>
    </row>
    <row r="48" ht="27" customHeight="1" spans="1:11">
      <c r="A48" s="48"/>
      <c r="B48" s="42" t="s">
        <v>20</v>
      </c>
      <c r="C48" s="42"/>
      <c r="D48" s="79"/>
      <c r="E48" s="42"/>
      <c r="F48" s="42"/>
      <c r="G48" s="43">
        <v>0.75</v>
      </c>
      <c r="H48" s="44">
        <v>5</v>
      </c>
      <c r="I48" s="45">
        <v>5</v>
      </c>
      <c r="J48" s="46"/>
      <c r="K48" s="47"/>
    </row>
    <row r="49" ht="27" customHeight="1" spans="1:11">
      <c r="A49" s="48" t="s">
        <v>119</v>
      </c>
      <c r="B49" s="80" t="s">
        <v>120</v>
      </c>
      <c r="C49" s="35" t="s">
        <v>121</v>
      </c>
      <c r="D49" s="81"/>
      <c r="E49" s="49" t="s">
        <v>122</v>
      </c>
      <c r="F49" s="50" t="s">
        <v>123</v>
      </c>
      <c r="G49" s="51">
        <v>3</v>
      </c>
      <c r="H49" s="38">
        <v>3</v>
      </c>
      <c r="I49" s="39">
        <v>3</v>
      </c>
      <c r="J49" s="40"/>
      <c r="K49" s="72"/>
    </row>
    <row r="50" ht="25" customHeight="1" spans="1:11">
      <c r="A50" s="48"/>
      <c r="B50" s="80"/>
      <c r="C50" s="35" t="s">
        <v>124</v>
      </c>
      <c r="D50" s="81"/>
      <c r="E50" s="49" t="s">
        <v>125</v>
      </c>
      <c r="F50" s="50" t="s">
        <v>126</v>
      </c>
      <c r="G50" s="51"/>
      <c r="H50" s="38"/>
      <c r="I50" s="39"/>
      <c r="J50" s="40"/>
      <c r="K50" s="72"/>
    </row>
    <row r="51" ht="28" customHeight="1" spans="1:11">
      <c r="A51" s="48"/>
      <c r="B51" s="80"/>
      <c r="C51" s="35"/>
      <c r="D51" s="81"/>
      <c r="E51" s="49" t="s">
        <v>127</v>
      </c>
      <c r="F51" s="50" t="s">
        <v>128</v>
      </c>
      <c r="G51" s="51"/>
      <c r="H51" s="38"/>
      <c r="I51" s="39"/>
      <c r="J51" s="40"/>
      <c r="K51" s="52"/>
    </row>
    <row r="52" ht="28" customHeight="1" spans="1:11">
      <c r="A52" s="48"/>
      <c r="B52" s="80"/>
      <c r="C52" s="35" t="s">
        <v>129</v>
      </c>
      <c r="D52" s="81"/>
      <c r="E52" s="49" t="s">
        <v>130</v>
      </c>
      <c r="F52" s="50" t="s">
        <v>131</v>
      </c>
      <c r="G52" s="51"/>
      <c r="H52" s="38"/>
      <c r="I52" s="39"/>
      <c r="J52" s="40"/>
      <c r="K52" s="52"/>
    </row>
    <row r="53" ht="24" customHeight="1" spans="1:11">
      <c r="A53" s="48"/>
      <c r="B53" s="70" t="s">
        <v>132</v>
      </c>
      <c r="C53" s="82"/>
      <c r="D53" s="36"/>
      <c r="E53" s="55"/>
      <c r="F53" s="69"/>
      <c r="G53" s="51"/>
      <c r="H53" s="38"/>
      <c r="I53" s="39"/>
      <c r="J53" s="40"/>
      <c r="K53" s="41"/>
    </row>
    <row r="54" ht="22" customHeight="1" spans="1:11">
      <c r="A54" s="48"/>
      <c r="B54" s="42" t="s">
        <v>20</v>
      </c>
      <c r="C54" s="42"/>
      <c r="D54" s="42"/>
      <c r="E54" s="42"/>
      <c r="F54" s="42"/>
      <c r="G54" s="43">
        <v>0.45</v>
      </c>
      <c r="H54" s="44">
        <v>3</v>
      </c>
      <c r="I54" s="45">
        <v>3</v>
      </c>
      <c r="J54" s="46"/>
      <c r="K54" s="47"/>
    </row>
    <row r="55" ht="26" customHeight="1" spans="1:11">
      <c r="A55" s="48" t="s">
        <v>133</v>
      </c>
      <c r="B55" s="35" t="s">
        <v>134</v>
      </c>
      <c r="C55" s="83" t="s">
        <v>135</v>
      </c>
      <c r="D55" s="84" t="s">
        <v>136</v>
      </c>
      <c r="E55" s="49" t="s">
        <v>137</v>
      </c>
      <c r="F55" s="85" t="s">
        <v>138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 t="s">
        <v>139</v>
      </c>
      <c r="E56" s="49" t="s">
        <v>140</v>
      </c>
      <c r="F56" s="50" t="s">
        <v>141</v>
      </c>
      <c r="G56" s="51"/>
      <c r="H56" s="38"/>
      <c r="I56" s="39"/>
      <c r="J56" s="40"/>
      <c r="K56" s="72"/>
    </row>
    <row r="57" customHeight="1" spans="1:11">
      <c r="A57" s="48"/>
      <c r="B57" s="35"/>
      <c r="C57" s="83"/>
      <c r="D57" s="84"/>
      <c r="E57" s="49" t="s">
        <v>142</v>
      </c>
      <c r="F57" s="50" t="s">
        <v>143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/>
      <c r="E58" s="49" t="s">
        <v>144</v>
      </c>
      <c r="F58" s="50" t="s">
        <v>145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 t="s">
        <v>146</v>
      </c>
      <c r="E59" s="49" t="s">
        <v>147</v>
      </c>
      <c r="F59" s="50" t="s">
        <v>148</v>
      </c>
      <c r="G59" s="51">
        <v>16</v>
      </c>
      <c r="H59" s="38">
        <v>12</v>
      </c>
      <c r="I59" s="39">
        <v>12</v>
      </c>
      <c r="J59" s="40"/>
      <c r="K59" s="52" t="s">
        <v>149</v>
      </c>
    </row>
    <row r="60" customHeight="1" spans="1:11">
      <c r="A60" s="48"/>
      <c r="B60" s="35"/>
      <c r="C60" s="83"/>
      <c r="D60" s="84"/>
      <c r="E60" s="49" t="s">
        <v>150</v>
      </c>
      <c r="F60" s="50" t="s">
        <v>151</v>
      </c>
      <c r="G60" s="51"/>
      <c r="H60" s="38"/>
      <c r="I60" s="39"/>
      <c r="J60" s="40"/>
      <c r="K60" s="52"/>
    </row>
    <row r="61" ht="35" customHeight="1" spans="1:11">
      <c r="A61" s="48"/>
      <c r="B61" s="35"/>
      <c r="C61" s="83"/>
      <c r="D61" s="84" t="s">
        <v>152</v>
      </c>
      <c r="E61" s="49" t="s">
        <v>153</v>
      </c>
      <c r="F61" s="50" t="s">
        <v>154</v>
      </c>
      <c r="G61" s="51"/>
      <c r="H61" s="38"/>
      <c r="I61" s="39"/>
      <c r="J61" s="40"/>
      <c r="K61" s="52"/>
    </row>
    <row r="62" customHeight="1" spans="1:11">
      <c r="A62" s="48"/>
      <c r="B62" s="35"/>
      <c r="C62" s="83" t="s">
        <v>155</v>
      </c>
      <c r="D62" s="84" t="s">
        <v>156</v>
      </c>
      <c r="E62" s="49" t="s">
        <v>157</v>
      </c>
      <c r="F62" s="50" t="s">
        <v>158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159</v>
      </c>
      <c r="F63" s="50" t="s">
        <v>160</v>
      </c>
      <c r="G63" s="51"/>
      <c r="H63" s="38"/>
      <c r="I63" s="39"/>
      <c r="J63" s="40"/>
      <c r="K63" s="52"/>
    </row>
    <row r="64" customHeight="1" spans="1:11">
      <c r="A64" s="48"/>
      <c r="B64" s="35"/>
      <c r="C64" s="83"/>
      <c r="D64" s="84"/>
      <c r="E64" s="49" t="s">
        <v>161</v>
      </c>
      <c r="F64" s="50" t="s">
        <v>162</v>
      </c>
      <c r="G64" s="51"/>
      <c r="H64" s="38"/>
      <c r="I64" s="39"/>
      <c r="J64" s="40"/>
      <c r="K64" s="52"/>
    </row>
    <row r="65" customHeight="1" spans="1:11">
      <c r="A65" s="48"/>
      <c r="B65" s="53" t="s">
        <v>163</v>
      </c>
      <c r="C65" s="82"/>
      <c r="D65" s="36"/>
      <c r="E65" s="55"/>
      <c r="F65" s="69"/>
      <c r="G65" s="51"/>
      <c r="H65" s="38"/>
      <c r="I65" s="39"/>
      <c r="J65" s="40"/>
      <c r="K65" s="41"/>
    </row>
    <row r="66" customHeight="1" spans="1:11">
      <c r="A66" s="48"/>
      <c r="B66" s="42" t="s">
        <v>20</v>
      </c>
      <c r="C66" s="42"/>
      <c r="D66" s="42"/>
      <c r="E66" s="42"/>
      <c r="F66" s="42"/>
      <c r="G66" s="43">
        <v>2.4</v>
      </c>
      <c r="H66" s="44">
        <v>12</v>
      </c>
      <c r="I66" s="45">
        <v>12</v>
      </c>
      <c r="J66" s="46"/>
      <c r="K66" s="47"/>
    </row>
    <row r="67" customHeight="1" spans="1:11">
      <c r="A67" s="86" t="s">
        <v>164</v>
      </c>
      <c r="B67" s="87" t="s">
        <v>165</v>
      </c>
      <c r="C67" s="87"/>
      <c r="D67" s="87"/>
      <c r="E67" s="87"/>
      <c r="F67" s="88"/>
      <c r="G67" s="89">
        <v>37.6</v>
      </c>
      <c r="H67" s="90">
        <v>29.6</v>
      </c>
      <c r="I67" s="91">
        <f>SUM(I7*0.2+I18*0.2+I40*0.15+I48*0.15+I54*0.15+I66*0.15)</f>
        <v>33.15</v>
      </c>
      <c r="J67" s="92"/>
      <c r="K67" s="93"/>
    </row>
    <row r="68" ht="26.5" customHeight="1" spans="1:11">
      <c r="A68" s="86" t="s">
        <v>166</v>
      </c>
      <c r="B68" s="94"/>
      <c r="C68" s="94"/>
      <c r="D68" s="94"/>
      <c r="E68" s="94"/>
      <c r="F68" s="95"/>
      <c r="G68" s="96"/>
      <c r="H68" s="96"/>
      <c r="I68" s="96"/>
      <c r="J68" s="96"/>
      <c r="K68" s="97"/>
    </row>
  </sheetData>
  <mergeCells count="44">
    <mergeCell ref="A1:K1"/>
    <mergeCell ref="D2:E2"/>
    <mergeCell ref="G2:H2"/>
    <mergeCell ref="A3:K3"/>
    <mergeCell ref="B7:F7"/>
    <mergeCell ref="B18:F18"/>
    <mergeCell ref="B40:F40"/>
    <mergeCell ref="B48:F48"/>
    <mergeCell ref="B54:F54"/>
    <mergeCell ref="B66:F66"/>
    <mergeCell ref="B67:F6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  <mergeCell ref="E30:E3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2026-09-04T13:18:12Z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